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sabel\Desktop\MONTES CLAROS-ENTREGA EFICÁCIA\FINAL\PASTA DOCUMENTOS\PDA\d-Modelos\"/>
    </mc:Choice>
  </mc:AlternateContent>
  <bookViews>
    <workbookView xWindow="0" yWindow="0" windowWidth="24000" windowHeight="9630"/>
  </bookViews>
  <sheets>
    <sheet name="VENDA PDA" sheetId="6" r:id="rId1"/>
  </sheets>
  <definedNames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>#REF!</definedName>
    <definedName name="_Toc380578644_1_2">#REF!</definedName>
    <definedName name="a">"$#REF!.$#REF!$#REF!"</definedName>
    <definedName name="_xlnm.Print_Area" localSheetId="0">'VENDA PDA'!$A$1:$H$86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>IF(#REF!="",#REF!,IF(#REF!="SETOP",#REF!*1.0817,IF(#REF!="SINAP",#REF!*1.0771)))</definedName>
    <definedName name="SHARED_FORMULA_7_14_7_14_1">ROUNDDOWN(#REF!*#REF!,2)</definedName>
    <definedName name="SHARED_FORMULA_7_141_7_141_1">ROUNDDOWN(#REF!*#REF!,2)</definedName>
    <definedName name="SHARED_FORMULA_7_155_7_155_0">IF(#REF!="",#REF!,IF(#REF!="SETOP",#REF!*1.0817,IF(#REF!="SINAP",#REF!*1.0771)))</definedName>
    <definedName name="SHARED_FORMULA_7_205_7_205_1">ROUNDDOWN(#REF!*#REF!,2)</definedName>
    <definedName name="SHARED_FORMULA_7_211_7_211_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>ROUNDDOWN(#REF!*#REF!,2)</definedName>
    <definedName name="SHARED_FORMULA_7_323_7_323_0">IF(#REF!="",#REF!,IF(#REF!="SETOP",#REF!*1.0817,IF(#REF!="SINAP",#REF!*1.0771)))</definedName>
    <definedName name="SHARED_FORMULA_7_333_7_333_1">ROUNDDOWN(#REF!*#REF!,2)</definedName>
    <definedName name="SHARED_FORMULA_7_53_7_53_0">IF(#REF!="",#REF!,IF(#REF!="SETOP",#REF!*1.0817,IF(#REF!="SINAP",#REF!*1.0771)))</definedName>
    <definedName name="SHARED_FORMULA_7_78_7_78_1">ROUNDDOWN(#REF!*#REF!,2)</definedName>
    <definedName name="SHARED_FORMULA_8_148_8_148_0">#REF!*#REF!</definedName>
    <definedName name="SHARED_FORMULA_8_158_8_158_0">#REF!*#REF!</definedName>
    <definedName name="SHARED_FORMULA_8_167_8_167_0">#REF!*#REF!</definedName>
    <definedName name="SHARED_FORMULA_8_191_8_191_0">#REF!*#REF!</definedName>
    <definedName name="SHARED_FORMULA_8_22_8_22_0">#REF!*#REF!</definedName>
    <definedName name="SHARED_FORMULA_8_221_8_221_0">#REF!*#REF!</definedName>
    <definedName name="SHARED_FORMULA_8_258_8_258_0">#REF!*#REF!</definedName>
    <definedName name="SHARED_FORMULA_8_300_8_300_0">#REF!*#REF!</definedName>
    <definedName name="SHARED_FORMULA_8_329_8_329_0">#REF!*#REF!</definedName>
    <definedName name="SHARED_FORMULA_8_371_8_371_0">#REF!*#REF!</definedName>
    <definedName name="SHARED_FORMULA_8_50_8_50_0">#REF!*#REF!</definedName>
    <definedName name="SHARED_FORMULA_8_85_8_85_0">#REF!*#REF!</definedName>
    <definedName name="SHARED_FORMULA_9_158_9_158_0">ROUNDDOWN(#REF!*#REF!,2)</definedName>
    <definedName name="SHARED_FORMULA_9_167_9_167_0">ROUNDDOWN(#REF!*#REF!,2)</definedName>
    <definedName name="SHARED_FORMULA_9_191_9_191_0">ROUNDDOWN(#REF!*#REF!,2)</definedName>
    <definedName name="SHARED_FORMULA_9_22_9_22_0">ROUNDDOWN(#REF!*#REF!,2)</definedName>
    <definedName name="SHARED_FORMULA_9_221_9_221_0">ROUNDDOWN(#REF!*#REF!,2)</definedName>
    <definedName name="SHARED_FORMULA_9_258_9_258_0">ROUNDDOWN(#REF!*#REF!,2)</definedName>
    <definedName name="SHARED_FORMULA_9_300_9_300_0">ROUNDDOWN(#REF!*#REF!,2)</definedName>
    <definedName name="SHARED_FORMULA_9_329_9_329_0">ROUNDDOWN(#REF!*#REF!,2)</definedName>
    <definedName name="SHARED_FORMULA_9_50_9_50_0">ROUNDDOWN(#REF!*#REF!,2)</definedName>
    <definedName name="SHARED_FORMULA_9_85_9_85_0">ROUNDDOWN(#REF!*#REF!,2)</definedName>
    <definedName name="_xlnm.Print_Titles" localSheetId="0">'VENDA PDA'!$1:$5</definedName>
    <definedName name="ugbvfkhj">"$#REF!.$#REF!$#REF!"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6" l="1"/>
  <c r="E82" i="6" l="1"/>
  <c r="F82" i="6" s="1"/>
  <c r="E83" i="6"/>
  <c r="F83" i="6" s="1"/>
  <c r="E84" i="6"/>
  <c r="F84" i="6" s="1"/>
  <c r="E81" i="6"/>
  <c r="F81" i="6" s="1"/>
  <c r="F85" i="6" s="1"/>
  <c r="E51" i="6"/>
  <c r="F51" i="6"/>
  <c r="E52" i="6"/>
  <c r="F52" i="6" s="1"/>
  <c r="E53" i="6"/>
  <c r="F53" i="6" s="1"/>
  <c r="E54" i="6"/>
  <c r="F54" i="6"/>
  <c r="E55" i="6"/>
  <c r="F55" i="6"/>
  <c r="E56" i="6"/>
  <c r="F56" i="6" s="1"/>
  <c r="E57" i="6"/>
  <c r="F57" i="6" s="1"/>
  <c r="E58" i="6"/>
  <c r="F58" i="6"/>
  <c r="E59" i="6"/>
  <c r="F59" i="6"/>
  <c r="E60" i="6"/>
  <c r="F60" i="6" s="1"/>
  <c r="E61" i="6"/>
  <c r="F61" i="6" s="1"/>
  <c r="E62" i="6"/>
  <c r="F62" i="6"/>
  <c r="E63" i="6"/>
  <c r="F63" i="6"/>
  <c r="E64" i="6"/>
  <c r="F64" i="6" s="1"/>
  <c r="E65" i="6"/>
  <c r="F65" i="6" s="1"/>
  <c r="E66" i="6"/>
  <c r="F66" i="6"/>
  <c r="E67" i="6"/>
  <c r="F67" i="6"/>
  <c r="E68" i="6"/>
  <c r="F68" i="6" s="1"/>
  <c r="E69" i="6"/>
  <c r="F69" i="6" s="1"/>
  <c r="E70" i="6"/>
  <c r="F70" i="6"/>
  <c r="E71" i="6"/>
  <c r="F71" i="6"/>
  <c r="E72" i="6"/>
  <c r="F72" i="6" s="1"/>
  <c r="E73" i="6"/>
  <c r="F73" i="6" s="1"/>
  <c r="E74" i="6"/>
  <c r="F74" i="6"/>
  <c r="E75" i="6"/>
  <c r="F75" i="6"/>
  <c r="E76" i="6"/>
  <c r="F76" i="6" s="1"/>
  <c r="E77" i="6"/>
  <c r="F77" i="6" s="1"/>
  <c r="E78" i="6"/>
  <c r="F78" i="6"/>
  <c r="E50" i="6"/>
  <c r="F50" i="6" s="1"/>
  <c r="F79" i="6" s="1"/>
  <c r="E46" i="6"/>
  <c r="F46" i="6" s="1"/>
  <c r="E47" i="6"/>
  <c r="F47" i="6"/>
  <c r="E45" i="6"/>
  <c r="F45" i="6" s="1"/>
  <c r="F48" i="6" s="1"/>
  <c r="E32" i="6"/>
  <c r="F32" i="6"/>
  <c r="E33" i="6"/>
  <c r="F33" i="6"/>
  <c r="E34" i="6"/>
  <c r="F34" i="6"/>
  <c r="E35" i="6"/>
  <c r="F35" i="6"/>
  <c r="E36" i="6"/>
  <c r="F36" i="6"/>
  <c r="E37" i="6"/>
  <c r="F37" i="6"/>
  <c r="E38" i="6"/>
  <c r="F38" i="6"/>
  <c r="E39" i="6"/>
  <c r="F39" i="6"/>
  <c r="E40" i="6"/>
  <c r="F40" i="6"/>
  <c r="E41" i="6"/>
  <c r="F41" i="6"/>
  <c r="E42" i="6"/>
  <c r="F42" i="6"/>
  <c r="E31" i="6"/>
  <c r="F31" i="6" s="1"/>
  <c r="F43" i="6" s="1"/>
  <c r="E28" i="6"/>
  <c r="F28" i="6" s="1"/>
  <c r="E27" i="6"/>
  <c r="F27" i="6" s="1"/>
  <c r="F29" i="6" s="1"/>
  <c r="E14" i="6"/>
  <c r="F14" i="6"/>
  <c r="E15" i="6"/>
  <c r="F15" i="6"/>
  <c r="E16" i="6"/>
  <c r="F16" i="6"/>
  <c r="E17" i="6"/>
  <c r="F17" i="6" s="1"/>
  <c r="E18" i="6"/>
  <c r="F18" i="6"/>
  <c r="E19" i="6"/>
  <c r="F19" i="6"/>
  <c r="E20" i="6"/>
  <c r="F20" i="6"/>
  <c r="E21" i="6"/>
  <c r="F21" i="6"/>
  <c r="E22" i="6"/>
  <c r="F22" i="6"/>
  <c r="E23" i="6"/>
  <c r="F23" i="6"/>
  <c r="E24" i="6"/>
  <c r="F24" i="6"/>
  <c r="E13" i="6"/>
  <c r="F13" i="6" s="1"/>
  <c r="F25" i="6" s="1"/>
  <c r="E9" i="6"/>
  <c r="F9" i="6" s="1"/>
  <c r="E10" i="6"/>
  <c r="F10" i="6" s="1"/>
  <c r="F8" i="6"/>
  <c r="F11" i="6" l="1"/>
  <c r="F86" i="6" s="1"/>
</calcChain>
</file>

<file path=xl/sharedStrings.xml><?xml version="1.0" encoding="utf-8"?>
<sst xmlns="http://schemas.openxmlformats.org/spreadsheetml/2006/main" count="239" uniqueCount="171">
  <si>
    <t>MODELO DE PLANILHA ORÇAMENTÁRIA DE VENDA -
SISTEMA DE PROTEÇÃO DESCARGAS ATMOSFÉRICAS</t>
  </si>
  <si>
    <t xml:space="preserve">OBJETO: </t>
  </si>
  <si>
    <t>CONTRATAÇÃO DE EMPRESA ESPECIALIZADA PARA A EXECUÇÃO DE OBRAS DE REFORMA E AMPLIAÇÃO DE SEDE DAS PROMOTORIAS DE JUSTIÇA, COM FORNECIMENTO DE MÃO-DE-OBRA E MATERIAIS, NA CIDADE DE MONTES CLAROS - MG</t>
  </si>
  <si>
    <t>Fator multiplicador k:</t>
  </si>
  <si>
    <t xml:space="preserve">ENDEREÇO DA OBRA: </t>
  </si>
  <si>
    <t>RUA CULA MANGABEIRA, Nº355 - BAIRRO SANTO EXPEDITO, MONTES CLAROS - MG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</si>
  <si>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</si>
  <si>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</si>
  <si>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</si>
  <si>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</si>
  <si>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</si>
  <si>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</si>
  <si>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
DE VENDA </t>
  </si>
  <si>
    <t>PREÇO UNIT.
 DE VENDA - 
REFERÊNCIA MPMG</t>
  </si>
  <si>
    <t>SISTEMA DE PROTEÇÃO DESCARGAS ATMOSFÉRICAS</t>
  </si>
  <si>
    <t>11.1</t>
  </si>
  <si>
    <t>ELETRODUTOS RÍGIDOS</t>
  </si>
  <si>
    <t>11.1.1</t>
  </si>
  <si>
    <t>ELETRODUTO EM ACO GALVANIZADO ELETROLITICO, NBR 13057, DN 20 (3/4"), INCLUSIVE CONEXÕES, SUPORTES E FIXAÇÃO.</t>
  </si>
  <si>
    <t>M</t>
  </si>
  <si>
    <t>11.1.2</t>
  </si>
  <si>
    <t>ELETRODUTO EM ACO GALVANIZADO ELETROLITICO, NBR 13057, DN 25 (1"), INCLUSIVE CONEXÕES, SUPORTES E FIXAÇÃO.</t>
  </si>
  <si>
    <t>11.1.3</t>
  </si>
  <si>
    <t>ELETRODUTO EM ACO GALVANIZADO ELETROLITICO, NBR 13057, DN 32 (1.1/4"), INCLUSIVE CONEXÕES, SUPORTES E FIXAÇÃO.</t>
  </si>
  <si>
    <t>SUB-TOTAL ITEM 11.1</t>
  </si>
  <si>
    <t/>
  </si>
  <si>
    <t>11.2</t>
  </si>
  <si>
    <t>CONDULETES</t>
  </si>
  <si>
    <t>11.2.1</t>
  </si>
  <si>
    <t>CONDULETE TIPO T EM ALUMÍNIO PARA ELETRODUTO ROSCADO D= 3/4"</t>
  </si>
  <si>
    <t>UN</t>
  </si>
  <si>
    <t>11.2.2</t>
  </si>
  <si>
    <t>CONDULETE TIPO LB EM ALUMÍNIO PARA ELETRODUTO ROSCADO D= 3/4"</t>
  </si>
  <si>
    <t>11.2.3</t>
  </si>
  <si>
    <t>CONDULETE TIPO LR EM ALUMÍNIO PARA ELETRODUTO ROSCADO D= 3/4"</t>
  </si>
  <si>
    <t>11.2.4</t>
  </si>
  <si>
    <t>CONDULETE TIPO LL EM ALUMÍNIO PARA ELETRODUTO ROSCADO D= 3/4"</t>
  </si>
  <si>
    <t>11.2.5</t>
  </si>
  <si>
    <t>CONDULETE TIPO C EM ALUMÍNIO PARA ELETRODUTO ROSCADO D= 3/4"</t>
  </si>
  <si>
    <t>11.2.6</t>
  </si>
  <si>
    <t>TAMPA CEGA P/ CONDULETE D=3/4"</t>
  </si>
  <si>
    <t>11.2.7</t>
  </si>
  <si>
    <t>CONDULETE TIPO LR EM ALUMÍNIO PARA ELETRODUTO ROSCADO D= 1"</t>
  </si>
  <si>
    <t>11.2.8</t>
  </si>
  <si>
    <t>CONDULETE TIPO X EM ALUMÍNIO PARA ELETRODUTO ROSCADO D= 1"</t>
  </si>
  <si>
    <t>11.2.9</t>
  </si>
  <si>
    <t>TAMPA CEGA P/ CONDULETE D=1"</t>
  </si>
  <si>
    <t>11.2.10</t>
  </si>
  <si>
    <t>CONDULETE TIPO LB EM ALUMÍNIO PARA ELETRODUTO ROSCADO D= 1 1/4"</t>
  </si>
  <si>
    <t>11.2.11</t>
  </si>
  <si>
    <t>CONDULETE TIPO LL EM ALUMÍNIO PARA ELETRODUTO ROSCADO D= 1 1/4"</t>
  </si>
  <si>
    <t>11.2.12</t>
  </si>
  <si>
    <t>TAMPA CEGA P/ CONDULETE D= 1 1/4"</t>
  </si>
  <si>
    <t>SUB-TOTAL ITEM 11.2</t>
  </si>
  <si>
    <t>11.3</t>
  </si>
  <si>
    <t>CAIXAS E TAMPAS</t>
  </si>
  <si>
    <t>11.3.1</t>
  </si>
  <si>
    <t>CAIXA DE INSPEÇÃO TIPO SOLO EM PVC Ø300 x 300 mm COM TAMPA REFORÇADA COM ESCOTILHA Ø300mm EM FERRO FUNDIDO.</t>
  </si>
  <si>
    <t>11.3.2</t>
  </si>
  <si>
    <t>CAIXA DE EQUALIZAÇÃO PARA USO INTERNO COM 9 TERMINAIS 210X210X90MM EM AÇO</t>
  </si>
  <si>
    <t>SUB-TOTAL ITEM 11.3</t>
  </si>
  <si>
    <t>11.4</t>
  </si>
  <si>
    <t xml:space="preserve">CABOS, BARRAS E ACESSÓRIOS </t>
  </si>
  <si>
    <t>11.4.1</t>
  </si>
  <si>
    <t xml:space="preserve">CABO DE COBRE FLEXÍVEL, CLASSE 5, ISOLAMENTO TIPO LSHF/ATOX, NÃO HALOGENADO, ANTICHAMA, TERMOPLÁSTICO, UNIPOLAR, SEÇÃO 6 MM2, 70°C, 450/750V (NBR 13248) </t>
  </si>
  <si>
    <t>11.4.2</t>
  </si>
  <si>
    <t xml:space="preserve">CABO DE COBRE FLEXÍVEL, CLASSE 5, ISOLAMENTO TIPO LSHF/ATOX, NÃO HALOGENADO, ANTICHAMA, TERMOPLÁSTICO, UNIPOLAR, SEÇÃO 16 MM2, 70°C, 450/750V (NBR 13248) </t>
  </si>
  <si>
    <t>11.4.3</t>
  </si>
  <si>
    <t>CABO DE COBRE NU #50 mm2 - 7 FIOSx3,00mm, PARA ANEL DE CINTAMENTO OU CAPTAÇÃO (SPDA)</t>
  </si>
  <si>
    <t>11.4.4</t>
  </si>
  <si>
    <t>CABO DE COBRE FLEXÍVEL, CLASSE 5, ISOLAMENTO TIPO LSHF/ATOX, NÃO HALOGENADO, ANTICHAMA, TERMOPLÁSTICO, UNIPOLAR, SEÇÃO 50 MM2, 70°C, 450/750V</t>
  </si>
  <si>
    <t>11.4.5</t>
  </si>
  <si>
    <t>BARRA CHATA DE ALUMÍNIO 7/8" X 1/8" X 3M</t>
  </si>
  <si>
    <t>11.4.6</t>
  </si>
  <si>
    <t>GRAMPO TIPO "X" PARA BARRA CHATA DE ALUMÍNIO</t>
  </si>
  <si>
    <t>11.4.7</t>
  </si>
  <si>
    <t>CURVA 90° BARRA CHATA DE ALUMÍNIO 7/8" x 1/8"</t>
  </si>
  <si>
    <t>11.4.8</t>
  </si>
  <si>
    <t>RE-BAR 3/8" X 3,4M COM 3 CLIPS PARA EMENDA 8-10MM</t>
  </si>
  <si>
    <t>11.4.9</t>
  </si>
  <si>
    <t>RE-BAR 10MM X 3M COM 3 CLIPS PARA EMENDA 8-10MM</t>
  </si>
  <si>
    <t>11.4.10</t>
  </si>
  <si>
    <t xml:space="preserve">HASTES COBREADAS ALTA CAMADA - Ø5/8″ x 2,40m </t>
  </si>
  <si>
    <t>11.4.11</t>
  </si>
  <si>
    <t>FITA PERFURADA EM LATÃO NIQUELADO PARA USO INTERNO - 20 x 0,8mm</t>
  </si>
  <si>
    <t>11.4.12</t>
  </si>
  <si>
    <t>FITA PERFURADA PARA EQUIPOTENCIALIZAÇÃO EM LATÃO NIQUELADO PARA USO EXTERNO 20 X 1,2 MM</t>
  </si>
  <si>
    <t>SUB-TOTAL ITEM 11.4</t>
  </si>
  <si>
    <t>11.5</t>
  </si>
  <si>
    <t>SOLDA</t>
  </si>
  <si>
    <t>11.5.1</t>
  </si>
  <si>
    <t>MOLDE P/ SOLDA EXOTERMICA HCL 5/8".50-5</t>
  </si>
  <si>
    <t>11.5.2</t>
  </si>
  <si>
    <t>SOLDA EXOTÉRMICA CARTUCHO N° 90</t>
  </si>
  <si>
    <t>11.5.3</t>
  </si>
  <si>
    <t>SOLDA EXOTÉRMICA ALICATE Z-201</t>
  </si>
  <si>
    <t>SUB-TOTAL ITEM 11.5</t>
  </si>
  <si>
    <t>11.6</t>
  </si>
  <si>
    <t>ACESSÓRIOS</t>
  </si>
  <si>
    <t>11.6.1</t>
  </si>
  <si>
    <t>ARRUELA DE PRESSÃO EM AÇO INOX  Ø 1/4"</t>
  </si>
  <si>
    <t>11.6.2</t>
  </si>
  <si>
    <t>ARRUELA LISA EM AÇO INOX ABA LARGA Ø 5mm. (PACOTE COM 100 UNIDADES)</t>
  </si>
  <si>
    <t>PACOTE</t>
  </si>
  <si>
    <t>11.6.3</t>
  </si>
  <si>
    <t>ARRUELA LISA EM AÇO INOX Ø 1/4" (PACOTE COM 100 UNIDADES)</t>
  </si>
  <si>
    <t>11.6.4</t>
  </si>
  <si>
    <t>BUCHA DE NYLON K54 (PACOTE COM 100 UNIDADES)</t>
  </si>
  <si>
    <t>11.6.5</t>
  </si>
  <si>
    <t>BUCHA DE NYLON Nº 8(PACOTE COM 500 UNIDADES)</t>
  </si>
  <si>
    <t>11.6.6</t>
  </si>
  <si>
    <t>CLIPS GALVANIZADO 3/8"</t>
  </si>
  <si>
    <t>11.6.7</t>
  </si>
  <si>
    <t>CONECTOR ESTRUTURAL COM REGULAGEM</t>
  </si>
  <si>
    <t>11.6.8</t>
  </si>
  <si>
    <t>CONECTOR CABO-HASTE EM BRONZE PARA DOIS CABOS COM ACESSÓRIOS EM BRONZE PARA 2 CABOS DE COBRE 16-70mm2</t>
  </si>
  <si>
    <t>11.6.9</t>
  </si>
  <si>
    <t>CONECTOR ESTANHADO PARA ATERRINSERT COM PINO M12 PARA CABOS DE 16 A 70 mm2</t>
  </si>
  <si>
    <t>11.6.10</t>
  </si>
  <si>
    <t xml:space="preserve">CONECTOR MINIGAR ESTANHADO </t>
  </si>
  <si>
    <t>11.6.11</t>
  </si>
  <si>
    <t>CONECTOR PARAFUSO FENDIDO PARA CABO DE #6mm2</t>
  </si>
  <si>
    <t>11.6.12</t>
  </si>
  <si>
    <t>FIXADOR UNIVERSAL EM LATÃO ESTANHADO PARA CABOS DE 16 A 35mm2</t>
  </si>
  <si>
    <t>11.6.13</t>
  </si>
  <si>
    <t>FIXADOR UNIVERSAL EM LATÃO ESTANHADO PARA CABOS DE 35 A 70mm2</t>
  </si>
  <si>
    <t>11.6.14</t>
  </si>
  <si>
    <t xml:space="preserve">PARAFUSO AUTOATARRACHANTE EM AÇO INOX Ø4,2 x 32mm </t>
  </si>
  <si>
    <t>11.6.15</t>
  </si>
  <si>
    <t>PARAFUSO AUTOPERFURANTE SEXTAVADO COM VEDAÇÃO - Ø1/4″ x 7/8″ (PACOTE COM 200 UNIDADES)</t>
  </si>
  <si>
    <t>11.6.16</t>
  </si>
  <si>
    <t>PARAFUSO CABEÇA CHATA DE FENDA EM AÇO INOX Ø1/4″x 3/4″ COM PORCA E ARRUELA</t>
  </si>
  <si>
    <t>11.6.17</t>
  </si>
  <si>
    <t>PARAFUSO CABEÇA CHATA EM ALUMÍNIO Ø1/4" x 5/8". FORNECIMENTO EM PACOTES COM 100 UNIDADES.</t>
  </si>
  <si>
    <t>11.6.18</t>
  </si>
  <si>
    <t>PARAFUSO SEXTAVADO EM AÇO INOX Ø1/4" x 1.1/4" (PACOTE COM 100 UNIDADES)</t>
  </si>
  <si>
    <t>11.6.19</t>
  </si>
  <si>
    <t>PARAFUSO SEXTAVADO ROSCA SOBERBA EM AÇO INOX M6 x 45 mm</t>
  </si>
  <si>
    <t>11.6.20</t>
  </si>
  <si>
    <t>PORCA SEXTAVADA INOX Ø1/4"</t>
  </si>
  <si>
    <t>11.6.21</t>
  </si>
  <si>
    <t>PORCA SEXTAVADA Ø1/4" EM ALUMÍNIO</t>
  </si>
  <si>
    <t>11.6.22</t>
  </si>
  <si>
    <t>REDUTOR PRISIONEIRO M12 X 1/4″ EM LATÃO ZINCADO COM PARAFUSO INOX</t>
  </si>
  <si>
    <t>11.6.23</t>
  </si>
  <si>
    <t>TERMINAL DE COMPRESSÃO ESTANHADO COM 1 FURO PARA CABO DE COBRE #50mm2</t>
  </si>
  <si>
    <t>11.6.24</t>
  </si>
  <si>
    <t>TERMINAL DE COMPRESSÃO ESTANHADO COM 1 FURO PARA CABO DE COBRE #6mm2(PACOTE COM 100 UNIDADES)</t>
  </si>
  <si>
    <t>11.6.25</t>
  </si>
  <si>
    <t>SELANTE ELASTICO MONOCOMPONENTE A BASE DE POLIURETANO PARA JUNTAS DIVERSAS 310ML</t>
  </si>
  <si>
    <t>11.6.26</t>
  </si>
  <si>
    <t>CONECTOR DUPLO MULTIDIRECIONAL PARA CRUZAMENTO DE CABOS DE COBRE 16 – 50mm²</t>
  </si>
  <si>
    <t>11.6.27</t>
  </si>
  <si>
    <t>11.6.28</t>
  </si>
  <si>
    <t>TERMINAL DE COMPRESSÃO ESTANHADO COM 1 FURO PARA CABO DE COBRE #16mm2</t>
  </si>
  <si>
    <t>11.6.29</t>
  </si>
  <si>
    <t>CONECTOR METALICO TIPO PARAFUSO FENDIDO (SPLIT BOLT), COM SEPARADOR DE CABOS BIMETALICOS, PARA CABOS ATE 25 MM2</t>
  </si>
  <si>
    <t>SUB-TOTAL ITEM 11.6</t>
  </si>
  <si>
    <t>11.7</t>
  </si>
  <si>
    <t>SERVIÇOS</t>
  </si>
  <si>
    <t>11.7.1</t>
  </si>
  <si>
    <t>TESTE DE CONTINUIDADE DO SUBSISTEMA DE DESCIDAS (CONTINUIDADE DAS FERRAGENS ESTRUTURAIS), CONFORME NORMAS TÉCNICAS APLICÁVEIS E EMISSÃO DE RELATÓRIO TÉCNICO (CONFORME INDICADO NO MEMORIAL DESCRITIVO)</t>
  </si>
  <si>
    <t>11.7.2</t>
  </si>
  <si>
    <t xml:space="preserve">TESTE DE CONTINUIDADE DO SUBSISTEMA DE DESCIDAS (CONTINUIDADE DAS FERRAGENS ESTRUTURAIS) NA EDIFICAÇÃO EXISTENTE NO INICIO DA OBRA, CONFORME NORMAS TÉCNICAS APLICÁVEIS E EMISSÃO DE RELATÓRIO TÉCNICO (CONFORME INDICADO NO MEMORIAL DESCRITIVO)      </t>
  </si>
  <si>
    <t>11.7.3</t>
  </si>
  <si>
    <t>REMOÇÃO DE CABOS DESATIVADOS.</t>
  </si>
  <si>
    <t>11.7.4</t>
  </si>
  <si>
    <t>ESCAVAÇÃO MECÂNICA DE VALAS COM DESCARGA LATERAL H&lt;= 1,50 m(Vala de 0,30 x 0,50 m -&gt; 0,30x0,50x166 =24,9m3)</t>
  </si>
  <si>
    <t>M³</t>
  </si>
  <si>
    <t>SUB-TOTAL ITEM 11.7</t>
  </si>
  <si>
    <t>TOTAL DO ITEM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</si>
</sst>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;\-#,##0.00\ ;&quot; -&quot;#\ ;@\ "/>
    <numFmt numFmtId="165" formatCode="#,##0.00&quot; &quot;;&quot;-&quot;#,##0.00&quot; &quot;;&quot; -&quot;#&quot; &quot;;@&quot; &quot;"/>
    <numFmt numFmtId="166" formatCode="&quot;R$&quot;\ #,##0.00"/>
  </numFmts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b/>
      <sz val="12"/>
      <color theme="1"/>
      <name val="Arial Narrow"/>
      <family val="2"/>
    </font>
    <font>
      <b/>
      <sz val="14"/>
      <name val="Arial Narrow"/>
      <family val="2"/>
    </font>
    <font>
      <b/>
      <sz val="12"/>
      <color rgb="FF000000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4" fillId="0" borderId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3" fillId="0" borderId="0"/>
    <xf numFmtId="0" fontId="7" fillId="0" borderId="0"/>
    <xf numFmtId="0" fontId="3" fillId="0" borderId="0"/>
    <xf numFmtId="43" fontId="8" fillId="0" borderId="0" applyFont="0" applyFill="0" applyBorder="0" applyAlignment="0" applyProtection="0"/>
    <xf numFmtId="165" fontId="9" fillId="0" borderId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4" fontId="10" fillId="0" borderId="2" xfId="4" applyNumberFormat="1" applyFont="1" applyBorder="1" applyAlignment="1">
      <alignment horizontal="center" vertical="center"/>
    </xf>
    <xf numFmtId="4" fontId="11" fillId="3" borderId="2" xfId="3" applyNumberFormat="1" applyFont="1" applyFill="1" applyBorder="1" applyAlignment="1">
      <alignment vertical="center" wrapText="1"/>
    </xf>
    <xf numFmtId="0" fontId="11" fillId="0" borderId="3" xfId="0" applyFont="1" applyBorder="1"/>
    <xf numFmtId="0" fontId="11" fillId="4" borderId="0" xfId="0" applyFont="1" applyFill="1"/>
    <xf numFmtId="4" fontId="10" fillId="0" borderId="1" xfId="4" applyNumberFormat="1" applyFont="1" applyBorder="1" applyAlignment="1">
      <alignment horizontal="left" vertical="center"/>
    </xf>
    <xf numFmtId="0" fontId="11" fillId="0" borderId="0" xfId="0" applyFont="1"/>
    <xf numFmtId="4" fontId="11" fillId="0" borderId="4" xfId="1" applyNumberFormat="1" applyFont="1" applyFill="1" applyBorder="1" applyAlignment="1" applyProtection="1">
      <alignment horizontal="center" vertical="center"/>
    </xf>
    <xf numFmtId="4" fontId="11" fillId="3" borderId="4" xfId="1" applyNumberFormat="1" applyFont="1" applyFill="1" applyBorder="1" applyAlignment="1" applyProtection="1">
      <alignment horizontal="center" vertical="center"/>
    </xf>
    <xf numFmtId="44" fontId="11" fillId="3" borderId="4" xfId="2" applyFont="1" applyFill="1" applyBorder="1" applyAlignment="1" applyProtection="1">
      <alignment horizontal="right" vertical="center" wrapText="1"/>
    </xf>
    <xf numFmtId="0" fontId="10" fillId="9" borderId="4" xfId="0" applyFont="1" applyFill="1" applyBorder="1" applyAlignment="1">
      <alignment horizontal="left" vertical="center" wrapText="1"/>
    </xf>
    <xf numFmtId="4" fontId="11" fillId="9" borderId="4" xfId="1" applyNumberFormat="1" applyFont="1" applyFill="1" applyBorder="1" applyAlignment="1" applyProtection="1">
      <alignment horizontal="center" vertical="center"/>
    </xf>
    <xf numFmtId="49" fontId="14" fillId="5" borderId="4" xfId="0" applyNumberFormat="1" applyFont="1" applyFill="1" applyBorder="1" applyAlignment="1">
      <alignment horizontal="left" vertical="center"/>
    </xf>
    <xf numFmtId="1" fontId="10" fillId="6" borderId="4" xfId="5" applyNumberFormat="1" applyFont="1" applyFill="1" applyBorder="1" applyAlignment="1" applyProtection="1">
      <alignment horizontal="center" vertical="center" wrapText="1"/>
      <protection locked="0"/>
    </xf>
    <xf numFmtId="0" fontId="10" fillId="6" borderId="4" xfId="5" applyFont="1" applyFill="1" applyBorder="1" applyAlignment="1" applyProtection="1">
      <alignment horizontal="center" vertical="center" wrapText="1"/>
      <protection locked="0"/>
    </xf>
    <xf numFmtId="0" fontId="15" fillId="7" borderId="4" xfId="8" applyFont="1" applyFill="1" applyBorder="1" applyAlignment="1">
      <alignment horizontal="center" vertical="center" wrapText="1"/>
    </xf>
    <xf numFmtId="166" fontId="10" fillId="6" borderId="4" xfId="2" applyNumberFormat="1" applyFont="1" applyFill="1" applyBorder="1" applyAlignment="1">
      <alignment vertical="center" wrapText="1"/>
    </xf>
    <xf numFmtId="0" fontId="11" fillId="2" borderId="4" xfId="5" applyFont="1" applyFill="1" applyBorder="1" applyAlignment="1" applyProtection="1">
      <alignment horizontal="center" vertical="center" wrapText="1"/>
      <protection locked="0"/>
    </xf>
    <xf numFmtId="0" fontId="11" fillId="0" borderId="4" xfId="5" applyFont="1" applyBorder="1" applyAlignment="1" applyProtection="1">
      <alignment horizontal="center" vertical="center" wrapText="1"/>
      <protection locked="0"/>
    </xf>
    <xf numFmtId="0" fontId="12" fillId="10" borderId="4" xfId="5" applyFont="1" applyFill="1" applyBorder="1" applyAlignment="1" applyProtection="1">
      <alignment horizontal="center" vertical="center" wrapText="1"/>
      <protection locked="0"/>
    </xf>
    <xf numFmtId="0" fontId="10" fillId="0" borderId="4" xfId="5" applyFont="1" applyBorder="1" applyAlignment="1" applyProtection="1">
      <alignment vertical="center" wrapText="1"/>
      <protection locked="0"/>
    </xf>
    <xf numFmtId="44" fontId="10" fillId="9" borderId="4" xfId="2" applyFont="1" applyFill="1" applyBorder="1" applyAlignment="1" applyProtection="1">
      <alignment horizontal="center" vertical="center"/>
    </xf>
    <xf numFmtId="4" fontId="10" fillId="0" borderId="2" xfId="3" applyNumberFormat="1" applyFont="1" applyBorder="1" applyAlignment="1">
      <alignment horizontal="center" vertical="center" wrapText="1"/>
    </xf>
    <xf numFmtId="4" fontId="10" fillId="2" borderId="1" xfId="3" applyNumberFormat="1" applyFont="1" applyFill="1" applyBorder="1" applyAlignment="1">
      <alignment vertical="center" wrapText="1"/>
    </xf>
    <xf numFmtId="4" fontId="10" fillId="2" borderId="2" xfId="3" applyNumberFormat="1" applyFont="1" applyFill="1" applyBorder="1" applyAlignment="1">
      <alignment vertical="center" wrapText="1"/>
    </xf>
    <xf numFmtId="44" fontId="10" fillId="0" borderId="2" xfId="2" applyFont="1" applyFill="1" applyBorder="1" applyAlignment="1">
      <alignment horizontal="center" vertical="center"/>
    </xf>
    <xf numFmtId="44" fontId="11" fillId="4" borderId="3" xfId="2" applyFont="1" applyFill="1" applyBorder="1" applyAlignment="1">
      <alignment vertical="center"/>
    </xf>
    <xf numFmtId="49" fontId="11" fillId="0" borderId="0" xfId="0" applyNumberFormat="1" applyFont="1"/>
    <xf numFmtId="164" fontId="11" fillId="0" borderId="0" xfId="1" applyFont="1"/>
    <xf numFmtId="44" fontId="11" fillId="0" borderId="0" xfId="0" applyNumberFormat="1" applyFont="1"/>
    <xf numFmtId="0" fontId="11" fillId="4" borderId="4" xfId="5" applyFont="1" applyFill="1" applyBorder="1" applyAlignment="1" applyProtection="1">
      <alignment horizontal="center" vertical="center" wrapText="1"/>
      <protection locked="0"/>
    </xf>
    <xf numFmtId="4" fontId="11" fillId="4" borderId="4" xfId="1" applyNumberFormat="1" applyFont="1" applyFill="1" applyBorder="1" applyAlignment="1" applyProtection="1">
      <alignment horizontal="center" vertical="center"/>
    </xf>
    <xf numFmtId="0" fontId="11" fillId="4" borderId="4" xfId="5" applyFont="1" applyFill="1" applyBorder="1" applyAlignment="1" applyProtection="1">
      <alignment vertical="center" wrapText="1"/>
      <protection locked="0"/>
    </xf>
    <xf numFmtId="0" fontId="11" fillId="4" borderId="4" xfId="0" applyFont="1" applyFill="1" applyBorder="1" applyAlignment="1">
      <alignment vertical="center" wrapText="1"/>
    </xf>
    <xf numFmtId="4" fontId="10" fillId="3" borderId="1" xfId="3" applyNumberFormat="1" applyFont="1" applyFill="1" applyBorder="1" applyAlignment="1">
      <alignment vertical="center" wrapText="1"/>
    </xf>
    <xf numFmtId="4" fontId="16" fillId="3" borderId="2" xfId="3" applyNumberFormat="1" applyFont="1" applyFill="1" applyBorder="1" applyAlignment="1">
      <alignment horizontal="left" vertical="center" wrapText="1"/>
    </xf>
    <xf numFmtId="4" fontId="11" fillId="8" borderId="4" xfId="1" applyNumberFormat="1" applyFont="1" applyFill="1" applyBorder="1" applyAlignment="1" applyProtection="1">
      <alignment horizontal="center" vertical="center"/>
    </xf>
    <xf numFmtId="0" fontId="12" fillId="11" borderId="4" xfId="5" applyFont="1" applyFill="1" applyBorder="1" applyAlignment="1" applyProtection="1">
      <alignment horizontal="right" vertical="center" wrapText="1"/>
      <protection locked="0"/>
    </xf>
    <xf numFmtId="4" fontId="11" fillId="8" borderId="1" xfId="3" applyNumberFormat="1" applyFont="1" applyFill="1" applyBorder="1" applyAlignment="1">
      <alignment horizontal="left" vertical="center" wrapText="1"/>
    </xf>
    <xf numFmtId="4" fontId="11" fillId="8" borderId="1" xfId="3" applyNumberFormat="1" applyFont="1" applyFill="1" applyBorder="1" applyAlignment="1">
      <alignment vertical="center"/>
    </xf>
    <xf numFmtId="0" fontId="10" fillId="8" borderId="4" xfId="0" applyFont="1" applyFill="1" applyBorder="1" applyAlignment="1">
      <alignment horizontal="left" vertical="center" wrapText="1"/>
    </xf>
    <xf numFmtId="0" fontId="10" fillId="8" borderId="4" xfId="5" applyFont="1" applyFill="1" applyBorder="1" applyAlignment="1" applyProtection="1">
      <alignment vertical="center" wrapText="1"/>
      <protection locked="0"/>
    </xf>
    <xf numFmtId="0" fontId="11" fillId="8" borderId="4" xfId="0" applyFont="1" applyFill="1" applyBorder="1" applyAlignment="1">
      <alignment horizontal="left" vertical="center" wrapText="1"/>
    </xf>
    <xf numFmtId="0" fontId="10" fillId="12" borderId="4" xfId="5" applyFont="1" applyFill="1" applyBorder="1" applyAlignment="1" applyProtection="1">
      <alignment horizontal="right" vertical="center" wrapText="1"/>
      <protection locked="0"/>
    </xf>
    <xf numFmtId="0" fontId="11" fillId="4" borderId="4" xfId="0" applyFont="1" applyFill="1" applyBorder="1" applyAlignment="1">
      <alignment horizontal="left" vertical="center" wrapText="1"/>
    </xf>
    <xf numFmtId="0" fontId="11" fillId="8" borderId="4" xfId="5" applyFont="1" applyFill="1" applyBorder="1" applyAlignment="1" applyProtection="1">
      <alignment vertical="center" wrapText="1"/>
      <protection locked="0"/>
    </xf>
    <xf numFmtId="4" fontId="10" fillId="3" borderId="1" xfId="3" applyNumberFormat="1" applyFont="1" applyFill="1" applyBorder="1" applyAlignment="1">
      <alignment horizontal="left" vertical="center" wrapText="1"/>
    </xf>
    <xf numFmtId="0" fontId="13" fillId="8" borderId="1" xfId="0" applyFont="1" applyFill="1" applyBorder="1" applyAlignment="1">
      <alignment horizontal="left" vertical="center" wrapText="1"/>
    </xf>
    <xf numFmtId="2" fontId="0" fillId="13" borderId="4" xfId="0" applyNumberForma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14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</cellXfs>
  <cellStyles count="16">
    <cellStyle name="Ênfase1 2" xfId="4"/>
    <cellStyle name="Excel_BuiltIn_Comma 2" xfId="12"/>
    <cellStyle name="Moeda" xfId="2" builtinId="4"/>
    <cellStyle name="Moeda 2" xfId="13"/>
    <cellStyle name="Normal" xfId="0" builtinId="0"/>
    <cellStyle name="Normal 10 2" xfId="9"/>
    <cellStyle name="Normal 13" xfId="8"/>
    <cellStyle name="Normal 2" xfId="5"/>
    <cellStyle name="Normal 2 2" xfId="7"/>
    <cellStyle name="Normal 3" xfId="14"/>
    <cellStyle name="Normal 4 2 2" xfId="10"/>
    <cellStyle name="Texto Explicativo 2 17" xfId="3"/>
    <cellStyle name="Vírgula" xfId="1" builtinId="3"/>
    <cellStyle name="Vírgula 2" xfId="6"/>
    <cellStyle name="Vírgula 2 2 2" xfId="11"/>
    <cellStyle name="Vírgula 3" xfId="15"/>
  </cellStyles>
  <dxfs count="0"/>
  <tableStyles count="0" defaultTableStyle="TableStyleMedium2" defaultPivotStyle="PivotStyleLight16"/>
  <colors>
    <mruColors>
      <color rgb="FF66FFCC"/>
      <color rgb="FFF3C6F5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048574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.75" x14ac:dyDescent="0.25"/>
  <cols>
    <col min="1" max="1" width="19.28515625" style="27" customWidth="1"/>
    <col min="2" max="2" width="74.85546875" style="6" customWidth="1"/>
    <col min="3" max="3" width="13.7109375" style="6" customWidth="1"/>
    <col min="4" max="4" width="13.28515625" style="6" customWidth="1"/>
    <col min="5" max="5" width="17.28515625" style="6" customWidth="1"/>
    <col min="6" max="6" width="18" style="6" customWidth="1"/>
    <col min="7" max="7" width="3.7109375" style="6" customWidth="1"/>
    <col min="8" max="8" width="22.7109375" style="6" customWidth="1"/>
    <col min="9" max="16384" width="9.140625" style="6"/>
  </cols>
  <sheetData>
    <row r="1" spans="1:8" ht="57" customHeight="1" x14ac:dyDescent="0.25">
      <c r="A1" s="23"/>
      <c r="B1" s="35" t="s">
        <v>0</v>
      </c>
      <c r="C1" s="22"/>
      <c r="D1" s="24"/>
      <c r="E1" s="25"/>
      <c r="F1" s="26"/>
    </row>
    <row r="2" spans="1:8" ht="65.099999999999994" customHeight="1" x14ac:dyDescent="0.25">
      <c r="A2" s="34" t="s">
        <v>1</v>
      </c>
      <c r="B2" s="38" t="s">
        <v>2</v>
      </c>
      <c r="C2" s="1"/>
      <c r="D2" s="2"/>
      <c r="E2" s="1"/>
      <c r="F2" s="3"/>
      <c r="H2" t="s">
        <v>3</v>
      </c>
    </row>
    <row r="3" spans="1:8" ht="30" customHeight="1" x14ac:dyDescent="0.25">
      <c r="A3" s="46" t="s">
        <v>4</v>
      </c>
      <c r="B3" s="39" t="s">
        <v>5</v>
      </c>
      <c r="C3" s="1"/>
      <c r="D3" s="2"/>
      <c r="E3" s="1"/>
      <c r="F3" s="3"/>
      <c r="H3" s="48"/>
    </row>
    <row r="4" spans="1:8" ht="39.950000000000003" customHeight="1" x14ac:dyDescent="0.25">
      <c r="A4" s="5" t="s">
        <v>6</v>
      </c>
      <c r="B4" s="47"/>
      <c r="C4" s="1"/>
      <c r="D4" s="2"/>
      <c r="E4" s="1"/>
      <c r="F4" s="3"/>
      <c r="H4" s="49"/>
    </row>
    <row r="5" spans="1:8" ht="48" customHeight="1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H5" s="50" t="s">
        <v>13</v>
      </c>
    </row>
    <row r="6" spans="1:8" ht="30" customHeight="1" x14ac:dyDescent="0.25">
      <c r="A6" s="40">
        <v>11</v>
      </c>
      <c r="B6" s="41" t="s">
        <v>14</v>
      </c>
      <c r="C6" s="17"/>
      <c r="D6" s="7"/>
      <c r="E6" s="8"/>
      <c r="F6" s="8"/>
      <c r="H6" s="51"/>
    </row>
    <row r="7" spans="1:8" ht="30" customHeight="1" x14ac:dyDescent="0.25">
      <c r="A7" s="40" t="s">
        <v>15</v>
      </c>
      <c r="B7" s="41" t="s">
        <v>16</v>
      </c>
      <c r="C7" s="17"/>
      <c r="D7" s="7"/>
      <c r="E7" s="8"/>
      <c r="F7" s="8"/>
      <c r="H7" s="51"/>
    </row>
    <row r="8" spans="1:8" ht="39.950000000000003" customHeight="1" x14ac:dyDescent="0.25">
      <c r="A8" s="42" t="s">
        <v>17</v>
      </c>
      <c r="B8" s="45" t="s">
        <v>18</v>
      </c>
      <c r="C8" s="30" t="s">
        <v>19</v>
      </c>
      <c r="D8" s="31">
        <v>128.73580246913599</v>
      </c>
      <c r="E8" s="9">
        <f>ROUND((H8*$H$3),2)</f>
        <v>0</v>
      </c>
      <c r="F8" s="9">
        <f>ROUND(E8*D8,2)</f>
        <v>0</v>
      </c>
      <c r="H8" s="9">
        <v>48.6</v>
      </c>
    </row>
    <row r="9" spans="1:8" ht="39.950000000000003" customHeight="1" x14ac:dyDescent="0.25">
      <c r="A9" s="42" t="s">
        <v>20</v>
      </c>
      <c r="B9" s="45" t="s">
        <v>21</v>
      </c>
      <c r="C9" s="30" t="s">
        <v>19</v>
      </c>
      <c r="D9" s="31">
        <v>30.816538707613599</v>
      </c>
      <c r="E9" s="9">
        <f t="shared" ref="E9:E10" si="0">ROUND((H9*$H$3),2)</f>
        <v>0</v>
      </c>
      <c r="F9" s="9">
        <f t="shared" ref="F9:F10" si="1">ROUND(E9*D9,2)</f>
        <v>0</v>
      </c>
      <c r="H9" s="9">
        <v>62.52</v>
      </c>
    </row>
    <row r="10" spans="1:8" ht="39.950000000000003" customHeight="1" x14ac:dyDescent="0.25">
      <c r="A10" s="42" t="s">
        <v>22</v>
      </c>
      <c r="B10" s="45" t="s">
        <v>23</v>
      </c>
      <c r="C10" s="30" t="s">
        <v>19</v>
      </c>
      <c r="D10" s="31">
        <v>7.2816717457553297</v>
      </c>
      <c r="E10" s="9">
        <f t="shared" si="0"/>
        <v>0</v>
      </c>
      <c r="F10" s="9">
        <f t="shared" si="1"/>
        <v>0</v>
      </c>
      <c r="H10" s="9">
        <v>68.91</v>
      </c>
    </row>
    <row r="11" spans="1:8" ht="30" customHeight="1" x14ac:dyDescent="0.25">
      <c r="A11" s="10"/>
      <c r="B11" s="37" t="s">
        <v>24</v>
      </c>
      <c r="C11" s="19" t="s">
        <v>25</v>
      </c>
      <c r="D11" s="11"/>
      <c r="E11" s="11"/>
      <c r="F11" s="21">
        <f>SUM(F8:F10)</f>
        <v>0</v>
      </c>
      <c r="H11" s="11"/>
    </row>
    <row r="12" spans="1:8" ht="30" customHeight="1" x14ac:dyDescent="0.25">
      <c r="A12" s="40" t="s">
        <v>26</v>
      </c>
      <c r="B12" s="41" t="s">
        <v>27</v>
      </c>
      <c r="C12" s="17"/>
      <c r="D12" s="7"/>
      <c r="E12" s="8"/>
      <c r="F12" s="8"/>
      <c r="H12" s="8"/>
    </row>
    <row r="13" spans="1:8" ht="30" customHeight="1" x14ac:dyDescent="0.25">
      <c r="A13" s="42" t="s">
        <v>28</v>
      </c>
      <c r="B13" s="32" t="s">
        <v>29</v>
      </c>
      <c r="C13" s="30" t="s">
        <v>30</v>
      </c>
      <c r="D13" s="31">
        <v>21</v>
      </c>
      <c r="E13" s="9">
        <f t="shared" ref="E13" si="2">ROUND((H13*$H$3),2)</f>
        <v>0</v>
      </c>
      <c r="F13" s="9">
        <f t="shared" ref="F13" si="3">ROUND(E13*D13,2)</f>
        <v>0</v>
      </c>
      <c r="H13" s="9">
        <v>38.869999999999997</v>
      </c>
    </row>
    <row r="14" spans="1:8" ht="30" customHeight="1" x14ac:dyDescent="0.25">
      <c r="A14" s="42" t="s">
        <v>31</v>
      </c>
      <c r="B14" s="32" t="s">
        <v>32</v>
      </c>
      <c r="C14" s="30" t="s">
        <v>30</v>
      </c>
      <c r="D14" s="31">
        <v>31</v>
      </c>
      <c r="E14" s="9">
        <f t="shared" ref="E14:E24" si="4">ROUND((H14*$H$3),2)</f>
        <v>0</v>
      </c>
      <c r="F14" s="9">
        <f t="shared" ref="F14:F24" si="5">ROUND(E14*D14,2)</f>
        <v>0</v>
      </c>
      <c r="H14" s="9">
        <v>36.5</v>
      </c>
    </row>
    <row r="15" spans="1:8" ht="30" customHeight="1" x14ac:dyDescent="0.25">
      <c r="A15" s="42" t="s">
        <v>33</v>
      </c>
      <c r="B15" s="32" t="s">
        <v>34</v>
      </c>
      <c r="C15" s="30" t="s">
        <v>30</v>
      </c>
      <c r="D15" s="31">
        <v>23</v>
      </c>
      <c r="E15" s="9">
        <f t="shared" si="4"/>
        <v>0</v>
      </c>
      <c r="F15" s="9">
        <f t="shared" si="5"/>
        <v>0</v>
      </c>
      <c r="H15" s="9">
        <v>36.5</v>
      </c>
    </row>
    <row r="16" spans="1:8" ht="30" customHeight="1" x14ac:dyDescent="0.25">
      <c r="A16" s="42" t="s">
        <v>35</v>
      </c>
      <c r="B16" s="32" t="s">
        <v>36</v>
      </c>
      <c r="C16" s="30" t="s">
        <v>30</v>
      </c>
      <c r="D16" s="31">
        <v>13</v>
      </c>
      <c r="E16" s="9">
        <f t="shared" si="4"/>
        <v>0</v>
      </c>
      <c r="F16" s="9">
        <f t="shared" si="5"/>
        <v>0</v>
      </c>
      <c r="H16" s="9">
        <v>36.5</v>
      </c>
    </row>
    <row r="17" spans="1:8" ht="30" customHeight="1" x14ac:dyDescent="0.25">
      <c r="A17" s="42" t="s">
        <v>37</v>
      </c>
      <c r="B17" s="32" t="s">
        <v>38</v>
      </c>
      <c r="C17" s="30" t="s">
        <v>30</v>
      </c>
      <c r="D17" s="31">
        <v>8</v>
      </c>
      <c r="E17" s="9">
        <f t="shared" si="4"/>
        <v>0</v>
      </c>
      <c r="F17" s="9">
        <f t="shared" si="5"/>
        <v>0</v>
      </c>
      <c r="H17" s="9">
        <v>36.5</v>
      </c>
    </row>
    <row r="18" spans="1:8" ht="30" customHeight="1" x14ac:dyDescent="0.25">
      <c r="A18" s="42" t="s">
        <v>39</v>
      </c>
      <c r="B18" s="32" t="s">
        <v>40</v>
      </c>
      <c r="C18" s="30" t="s">
        <v>30</v>
      </c>
      <c r="D18" s="31">
        <v>96</v>
      </c>
      <c r="E18" s="9">
        <f t="shared" si="4"/>
        <v>0</v>
      </c>
      <c r="F18" s="9">
        <f t="shared" si="5"/>
        <v>0</v>
      </c>
      <c r="H18" s="9">
        <v>5.9</v>
      </c>
    </row>
    <row r="19" spans="1:8" ht="30" customHeight="1" x14ac:dyDescent="0.25">
      <c r="A19" s="42" t="s">
        <v>41</v>
      </c>
      <c r="B19" s="32" t="s">
        <v>42</v>
      </c>
      <c r="C19" s="30" t="s">
        <v>30</v>
      </c>
      <c r="D19" s="31">
        <v>4</v>
      </c>
      <c r="E19" s="9">
        <f t="shared" si="4"/>
        <v>0</v>
      </c>
      <c r="F19" s="9">
        <f t="shared" si="5"/>
        <v>0</v>
      </c>
      <c r="H19" s="9">
        <v>41.75</v>
      </c>
    </row>
    <row r="20" spans="1:8" ht="30" customHeight="1" x14ac:dyDescent="0.25">
      <c r="A20" s="42" t="s">
        <v>43</v>
      </c>
      <c r="B20" s="32" t="s">
        <v>44</v>
      </c>
      <c r="C20" s="30" t="s">
        <v>30</v>
      </c>
      <c r="D20" s="31">
        <v>1</v>
      </c>
      <c r="E20" s="9">
        <f t="shared" si="4"/>
        <v>0</v>
      </c>
      <c r="F20" s="9">
        <f t="shared" si="5"/>
        <v>0</v>
      </c>
      <c r="H20" s="9">
        <v>47.48</v>
      </c>
    </row>
    <row r="21" spans="1:8" ht="30" customHeight="1" x14ac:dyDescent="0.25">
      <c r="A21" s="42" t="s">
        <v>45</v>
      </c>
      <c r="B21" s="32" t="s">
        <v>46</v>
      </c>
      <c r="C21" s="30" t="s">
        <v>30</v>
      </c>
      <c r="D21" s="31">
        <v>5</v>
      </c>
      <c r="E21" s="9">
        <f t="shared" si="4"/>
        <v>0</v>
      </c>
      <c r="F21" s="9">
        <f t="shared" si="5"/>
        <v>0</v>
      </c>
      <c r="H21" s="9">
        <v>7.11</v>
      </c>
    </row>
    <row r="22" spans="1:8" ht="30" customHeight="1" x14ac:dyDescent="0.25">
      <c r="A22" s="42" t="s">
        <v>47</v>
      </c>
      <c r="B22" s="32" t="s">
        <v>48</v>
      </c>
      <c r="C22" s="30" t="s">
        <v>30</v>
      </c>
      <c r="D22" s="31">
        <v>2</v>
      </c>
      <c r="E22" s="9">
        <f t="shared" si="4"/>
        <v>0</v>
      </c>
      <c r="F22" s="9">
        <f t="shared" si="5"/>
        <v>0</v>
      </c>
      <c r="H22" s="9">
        <v>58.42</v>
      </c>
    </row>
    <row r="23" spans="1:8" ht="30" customHeight="1" x14ac:dyDescent="0.25">
      <c r="A23" s="42" t="s">
        <v>49</v>
      </c>
      <c r="B23" s="32" t="s">
        <v>50</v>
      </c>
      <c r="C23" s="30" t="s">
        <v>30</v>
      </c>
      <c r="D23" s="31">
        <v>1</v>
      </c>
      <c r="E23" s="9">
        <f t="shared" si="4"/>
        <v>0</v>
      </c>
      <c r="F23" s="9">
        <f t="shared" si="5"/>
        <v>0</v>
      </c>
      <c r="H23" s="9">
        <v>58.42</v>
      </c>
    </row>
    <row r="24" spans="1:8" ht="30" customHeight="1" x14ac:dyDescent="0.25">
      <c r="A24" s="42" t="s">
        <v>51</v>
      </c>
      <c r="B24" s="32" t="s">
        <v>52</v>
      </c>
      <c r="C24" s="30" t="s">
        <v>30</v>
      </c>
      <c r="D24" s="31">
        <v>3</v>
      </c>
      <c r="E24" s="9">
        <f t="shared" si="4"/>
        <v>0</v>
      </c>
      <c r="F24" s="9">
        <f t="shared" si="5"/>
        <v>0</v>
      </c>
      <c r="H24" s="9">
        <v>12.61</v>
      </c>
    </row>
    <row r="25" spans="1:8" ht="30" customHeight="1" x14ac:dyDescent="0.25">
      <c r="A25" s="10"/>
      <c r="B25" s="37" t="s">
        <v>53</v>
      </c>
      <c r="C25" s="19" t="s">
        <v>25</v>
      </c>
      <c r="D25" s="11"/>
      <c r="E25" s="11"/>
      <c r="F25" s="21">
        <f>SUM(F13:F24)</f>
        <v>0</v>
      </c>
      <c r="H25" s="11"/>
    </row>
    <row r="26" spans="1:8" ht="30" customHeight="1" x14ac:dyDescent="0.25">
      <c r="A26" s="40" t="s">
        <v>54</v>
      </c>
      <c r="B26" s="20" t="s">
        <v>55</v>
      </c>
      <c r="C26" s="18"/>
      <c r="D26" s="7"/>
      <c r="E26" s="9"/>
      <c r="F26" s="9"/>
      <c r="H26" s="9"/>
    </row>
    <row r="27" spans="1:8" ht="39.950000000000003" customHeight="1" x14ac:dyDescent="0.25">
      <c r="A27" s="42" t="s">
        <v>56</v>
      </c>
      <c r="B27" s="32" t="s">
        <v>57</v>
      </c>
      <c r="C27" s="30" t="s">
        <v>30</v>
      </c>
      <c r="D27" s="31">
        <v>3</v>
      </c>
      <c r="E27" s="9">
        <f t="shared" ref="E27:E28" si="6">ROUND((H27*$H$3),2)</f>
        <v>0</v>
      </c>
      <c r="F27" s="9">
        <f t="shared" ref="F27:F28" si="7">ROUND(E27*D27,2)</f>
        <v>0</v>
      </c>
      <c r="H27" s="9">
        <v>120.19</v>
      </c>
    </row>
    <row r="28" spans="1:8" ht="39.950000000000003" customHeight="1" x14ac:dyDescent="0.25">
      <c r="A28" s="42" t="s">
        <v>58</v>
      </c>
      <c r="B28" s="32" t="s">
        <v>59</v>
      </c>
      <c r="C28" s="30" t="s">
        <v>30</v>
      </c>
      <c r="D28" s="31">
        <v>5</v>
      </c>
      <c r="E28" s="9">
        <f t="shared" si="6"/>
        <v>0</v>
      </c>
      <c r="F28" s="9">
        <f t="shared" si="7"/>
        <v>0</v>
      </c>
      <c r="H28" s="9">
        <v>233.74</v>
      </c>
    </row>
    <row r="29" spans="1:8" ht="30" customHeight="1" x14ac:dyDescent="0.25">
      <c r="A29" s="10"/>
      <c r="B29" s="37" t="s">
        <v>60</v>
      </c>
      <c r="C29" s="19" t="s">
        <v>25</v>
      </c>
      <c r="D29" s="11"/>
      <c r="E29" s="11"/>
      <c r="F29" s="21">
        <f>SUM(F27:F28)</f>
        <v>0</v>
      </c>
      <c r="H29" s="11"/>
    </row>
    <row r="30" spans="1:8" ht="30" customHeight="1" x14ac:dyDescent="0.25">
      <c r="A30" s="40" t="s">
        <v>61</v>
      </c>
      <c r="B30" s="20" t="s">
        <v>62</v>
      </c>
      <c r="C30" s="18"/>
      <c r="D30" s="7"/>
      <c r="E30" s="9"/>
      <c r="F30" s="9"/>
      <c r="H30" s="9"/>
    </row>
    <row r="31" spans="1:8" ht="59.25" customHeight="1" x14ac:dyDescent="0.25">
      <c r="A31" s="42" t="s">
        <v>63</v>
      </c>
      <c r="B31" s="32" t="s">
        <v>64</v>
      </c>
      <c r="C31" s="30" t="s">
        <v>19</v>
      </c>
      <c r="D31" s="36">
        <v>276</v>
      </c>
      <c r="E31" s="9">
        <f t="shared" ref="E31" si="8">ROUND((H31*$H$3),2)</f>
        <v>0</v>
      </c>
      <c r="F31" s="9">
        <f t="shared" ref="F31" si="9">ROUND(E31*D31,2)</f>
        <v>0</v>
      </c>
      <c r="H31" s="9">
        <v>11.1</v>
      </c>
    </row>
    <row r="32" spans="1:8" ht="62.25" customHeight="1" x14ac:dyDescent="0.25">
      <c r="A32" s="42" t="s">
        <v>65</v>
      </c>
      <c r="B32" s="32" t="s">
        <v>66</v>
      </c>
      <c r="C32" s="30" t="s">
        <v>19</v>
      </c>
      <c r="D32" s="31">
        <v>33</v>
      </c>
      <c r="E32" s="9">
        <f t="shared" ref="E32:E42" si="10">ROUND((H32*$H$3),2)</f>
        <v>0</v>
      </c>
      <c r="F32" s="9">
        <f t="shared" ref="F32:F42" si="11">ROUND(E32*D32,2)</f>
        <v>0</v>
      </c>
      <c r="H32" s="9">
        <v>24.13</v>
      </c>
    </row>
    <row r="33" spans="1:8" ht="48" customHeight="1" x14ac:dyDescent="0.25">
      <c r="A33" s="42" t="s">
        <v>67</v>
      </c>
      <c r="B33" s="32" t="s">
        <v>68</v>
      </c>
      <c r="C33" s="30" t="s">
        <v>19</v>
      </c>
      <c r="D33" s="31">
        <v>31</v>
      </c>
      <c r="E33" s="9">
        <f t="shared" si="10"/>
        <v>0</v>
      </c>
      <c r="F33" s="9">
        <f t="shared" si="11"/>
        <v>0</v>
      </c>
      <c r="H33" s="9">
        <v>64.3</v>
      </c>
    </row>
    <row r="34" spans="1:8" ht="53.25" customHeight="1" x14ac:dyDescent="0.25">
      <c r="A34" s="42" t="s">
        <v>69</v>
      </c>
      <c r="B34" s="32" t="s">
        <v>70</v>
      </c>
      <c r="C34" s="30" t="s">
        <v>19</v>
      </c>
      <c r="D34" s="31">
        <v>15</v>
      </c>
      <c r="E34" s="9">
        <f t="shared" si="10"/>
        <v>0</v>
      </c>
      <c r="F34" s="9">
        <f t="shared" si="11"/>
        <v>0</v>
      </c>
      <c r="H34" s="9">
        <v>48.07</v>
      </c>
    </row>
    <row r="35" spans="1:8" ht="30" customHeight="1" x14ac:dyDescent="0.25">
      <c r="A35" s="42" t="s">
        <v>71</v>
      </c>
      <c r="B35" s="32" t="s">
        <v>72</v>
      </c>
      <c r="C35" s="30" t="s">
        <v>30</v>
      </c>
      <c r="D35" s="31">
        <v>74</v>
      </c>
      <c r="E35" s="9">
        <f t="shared" si="10"/>
        <v>0</v>
      </c>
      <c r="F35" s="9">
        <f t="shared" si="11"/>
        <v>0</v>
      </c>
      <c r="H35" s="9">
        <v>33.35</v>
      </c>
    </row>
    <row r="36" spans="1:8" ht="30" customHeight="1" x14ac:dyDescent="0.25">
      <c r="A36" s="42" t="s">
        <v>73</v>
      </c>
      <c r="B36" s="32" t="s">
        <v>74</v>
      </c>
      <c r="C36" s="30" t="s">
        <v>30</v>
      </c>
      <c r="D36" s="31">
        <v>4</v>
      </c>
      <c r="E36" s="9">
        <f t="shared" si="10"/>
        <v>0</v>
      </c>
      <c r="F36" s="9">
        <f t="shared" si="11"/>
        <v>0</v>
      </c>
      <c r="H36" s="9">
        <v>31.53</v>
      </c>
    </row>
    <row r="37" spans="1:8" ht="30" customHeight="1" x14ac:dyDescent="0.25">
      <c r="A37" s="42" t="s">
        <v>75</v>
      </c>
      <c r="B37" s="32" t="s">
        <v>76</v>
      </c>
      <c r="C37" s="30" t="s">
        <v>30</v>
      </c>
      <c r="D37" s="31">
        <v>14</v>
      </c>
      <c r="E37" s="9">
        <f t="shared" si="10"/>
        <v>0</v>
      </c>
      <c r="F37" s="9">
        <f t="shared" si="11"/>
        <v>0</v>
      </c>
      <c r="H37" s="9">
        <v>5.8</v>
      </c>
    </row>
    <row r="38" spans="1:8" ht="30" customHeight="1" x14ac:dyDescent="0.25">
      <c r="A38" s="42" t="s">
        <v>77</v>
      </c>
      <c r="B38" s="32" t="s">
        <v>78</v>
      </c>
      <c r="C38" s="30" t="s">
        <v>30</v>
      </c>
      <c r="D38" s="31">
        <v>78</v>
      </c>
      <c r="E38" s="9">
        <f t="shared" si="10"/>
        <v>0</v>
      </c>
      <c r="F38" s="9">
        <f t="shared" si="11"/>
        <v>0</v>
      </c>
      <c r="H38" s="9">
        <v>79.7</v>
      </c>
    </row>
    <row r="39" spans="1:8" ht="30" customHeight="1" x14ac:dyDescent="0.25">
      <c r="A39" s="42" t="s">
        <v>79</v>
      </c>
      <c r="B39" s="32" t="s">
        <v>80</v>
      </c>
      <c r="C39" s="30" t="s">
        <v>30</v>
      </c>
      <c r="D39" s="31">
        <v>39</v>
      </c>
      <c r="E39" s="9">
        <f t="shared" si="10"/>
        <v>0</v>
      </c>
      <c r="F39" s="9">
        <f t="shared" si="11"/>
        <v>0</v>
      </c>
      <c r="H39" s="9">
        <v>82.45</v>
      </c>
    </row>
    <row r="40" spans="1:8" ht="30" customHeight="1" x14ac:dyDescent="0.25">
      <c r="A40" s="42" t="s">
        <v>81</v>
      </c>
      <c r="B40" s="32" t="s">
        <v>82</v>
      </c>
      <c r="C40" s="30" t="s">
        <v>30</v>
      </c>
      <c r="D40" s="31">
        <v>3</v>
      </c>
      <c r="E40" s="9">
        <f t="shared" si="10"/>
        <v>0</v>
      </c>
      <c r="F40" s="9">
        <f t="shared" si="11"/>
        <v>0</v>
      </c>
      <c r="H40" s="9">
        <v>158.4</v>
      </c>
    </row>
    <row r="41" spans="1:8" ht="30" customHeight="1" x14ac:dyDescent="0.25">
      <c r="A41" s="42" t="s">
        <v>83</v>
      </c>
      <c r="B41" s="32" t="s">
        <v>84</v>
      </c>
      <c r="C41" s="30" t="s">
        <v>19</v>
      </c>
      <c r="D41" s="31">
        <v>48</v>
      </c>
      <c r="E41" s="9">
        <f t="shared" si="10"/>
        <v>0</v>
      </c>
      <c r="F41" s="9">
        <f t="shared" si="11"/>
        <v>0</v>
      </c>
      <c r="H41" s="9">
        <v>60.89</v>
      </c>
    </row>
    <row r="42" spans="1:8" ht="39.950000000000003" customHeight="1" x14ac:dyDescent="0.25">
      <c r="A42" s="42" t="s">
        <v>85</v>
      </c>
      <c r="B42" s="32" t="s">
        <v>86</v>
      </c>
      <c r="C42" s="30" t="s">
        <v>19</v>
      </c>
      <c r="D42" s="31">
        <v>23</v>
      </c>
      <c r="E42" s="9">
        <f t="shared" si="10"/>
        <v>0</v>
      </c>
      <c r="F42" s="9">
        <f t="shared" si="11"/>
        <v>0</v>
      </c>
      <c r="H42" s="9">
        <v>97.76</v>
      </c>
    </row>
    <row r="43" spans="1:8" ht="30" customHeight="1" x14ac:dyDescent="0.25">
      <c r="A43" s="10"/>
      <c r="B43" s="37" t="s">
        <v>87</v>
      </c>
      <c r="C43" s="19" t="s">
        <v>25</v>
      </c>
      <c r="D43" s="11"/>
      <c r="E43" s="11"/>
      <c r="F43" s="21">
        <f>SUM(F31:F42)</f>
        <v>0</v>
      </c>
      <c r="H43" s="11"/>
    </row>
    <row r="44" spans="1:8" ht="25.5" customHeight="1" x14ac:dyDescent="0.25">
      <c r="A44" s="40" t="s">
        <v>88</v>
      </c>
      <c r="B44" s="20" t="s">
        <v>89</v>
      </c>
      <c r="C44" s="18"/>
      <c r="D44" s="7"/>
      <c r="E44" s="9"/>
      <c r="F44" s="9"/>
      <c r="H44" s="9"/>
    </row>
    <row r="45" spans="1:8" ht="27" customHeight="1" x14ac:dyDescent="0.25">
      <c r="A45" s="42" t="s">
        <v>90</v>
      </c>
      <c r="B45" s="44" t="s">
        <v>91</v>
      </c>
      <c r="C45" s="30" t="s">
        <v>30</v>
      </c>
      <c r="D45" s="31">
        <v>1</v>
      </c>
      <c r="E45" s="9">
        <f t="shared" ref="E45" si="12">ROUND((H45*$H$3),2)</f>
        <v>0</v>
      </c>
      <c r="F45" s="9">
        <f t="shared" ref="F45" si="13">ROUND(E45*D45,2)</f>
        <v>0</v>
      </c>
      <c r="H45" s="9">
        <v>243.5</v>
      </c>
    </row>
    <row r="46" spans="1:8" ht="23.25" customHeight="1" x14ac:dyDescent="0.25">
      <c r="A46" s="42" t="s">
        <v>92</v>
      </c>
      <c r="B46" s="32" t="s">
        <v>93</v>
      </c>
      <c r="C46" s="30" t="s">
        <v>30</v>
      </c>
      <c r="D46" s="31">
        <v>10</v>
      </c>
      <c r="E46" s="9">
        <f t="shared" ref="E46:E47" si="14">ROUND((H46*$H$3),2)</f>
        <v>0</v>
      </c>
      <c r="F46" s="9">
        <f t="shared" ref="F46:F47" si="15">ROUND(E46*D46,2)</f>
        <v>0</v>
      </c>
      <c r="H46" s="9">
        <v>39.04</v>
      </c>
    </row>
    <row r="47" spans="1:8" ht="24" customHeight="1" x14ac:dyDescent="0.25">
      <c r="A47" s="42" t="s">
        <v>94</v>
      </c>
      <c r="B47" s="32" t="s">
        <v>95</v>
      </c>
      <c r="C47" s="30" t="s">
        <v>30</v>
      </c>
      <c r="D47" s="31">
        <v>1</v>
      </c>
      <c r="E47" s="9">
        <f t="shared" si="14"/>
        <v>0</v>
      </c>
      <c r="F47" s="9">
        <f t="shared" si="15"/>
        <v>0</v>
      </c>
      <c r="H47" s="9">
        <v>162.05000000000001</v>
      </c>
    </row>
    <row r="48" spans="1:8" ht="30" customHeight="1" x14ac:dyDescent="0.25">
      <c r="A48" s="10"/>
      <c r="B48" s="37" t="s">
        <v>96</v>
      </c>
      <c r="C48" s="19" t="s">
        <v>25</v>
      </c>
      <c r="D48" s="11"/>
      <c r="E48" s="11"/>
      <c r="F48" s="21">
        <f>SUM(F45:F47)</f>
        <v>0</v>
      </c>
      <c r="H48" s="11"/>
    </row>
    <row r="49" spans="1:8" ht="30" customHeight="1" x14ac:dyDescent="0.25">
      <c r="A49" s="40" t="s">
        <v>97</v>
      </c>
      <c r="B49" s="20" t="s">
        <v>98</v>
      </c>
      <c r="C49" s="18"/>
      <c r="D49" s="7"/>
      <c r="E49" s="9"/>
      <c r="F49" s="9"/>
      <c r="H49" s="9"/>
    </row>
    <row r="50" spans="1:8" ht="30" customHeight="1" x14ac:dyDescent="0.25">
      <c r="A50" s="42" t="s">
        <v>99</v>
      </c>
      <c r="B50" s="33" t="s">
        <v>100</v>
      </c>
      <c r="C50" s="30" t="s">
        <v>30</v>
      </c>
      <c r="D50" s="31">
        <v>14</v>
      </c>
      <c r="E50" s="9">
        <f t="shared" ref="E50" si="16">ROUND((H50*$H$3),2)</f>
        <v>0</v>
      </c>
      <c r="F50" s="9">
        <f t="shared" ref="F50" si="17">ROUND(E50*D50,2)</f>
        <v>0</v>
      </c>
      <c r="H50" s="9">
        <v>2.42</v>
      </c>
    </row>
    <row r="51" spans="1:8" ht="30" customHeight="1" x14ac:dyDescent="0.25">
      <c r="A51" s="42" t="s">
        <v>101</v>
      </c>
      <c r="B51" s="32" t="s">
        <v>102</v>
      </c>
      <c r="C51" s="30" t="s">
        <v>103</v>
      </c>
      <c r="D51" s="31">
        <v>11</v>
      </c>
      <c r="E51" s="9">
        <f t="shared" ref="E51:E78" si="18">ROUND((H51*$H$3),2)</f>
        <v>0</v>
      </c>
      <c r="F51" s="9">
        <f t="shared" ref="F51:F78" si="19">ROUND(E51*D51,2)</f>
        <v>0</v>
      </c>
      <c r="H51" s="9">
        <v>90.27</v>
      </c>
    </row>
    <row r="52" spans="1:8" ht="30" customHeight="1" x14ac:dyDescent="0.25">
      <c r="A52" s="42" t="s">
        <v>104</v>
      </c>
      <c r="B52" s="32" t="s">
        <v>105</v>
      </c>
      <c r="C52" s="30" t="s">
        <v>103</v>
      </c>
      <c r="D52" s="31">
        <v>1</v>
      </c>
      <c r="E52" s="9">
        <f t="shared" si="18"/>
        <v>0</v>
      </c>
      <c r="F52" s="9">
        <f t="shared" si="19"/>
        <v>0</v>
      </c>
      <c r="H52" s="9">
        <v>62.41</v>
      </c>
    </row>
    <row r="53" spans="1:8" ht="30" customHeight="1" x14ac:dyDescent="0.25">
      <c r="A53" s="42" t="s">
        <v>106</v>
      </c>
      <c r="B53" s="32" t="s">
        <v>107</v>
      </c>
      <c r="C53" s="30" t="s">
        <v>103</v>
      </c>
      <c r="D53" s="31">
        <v>1</v>
      </c>
      <c r="E53" s="9">
        <f t="shared" si="18"/>
        <v>0</v>
      </c>
      <c r="F53" s="9">
        <f t="shared" si="19"/>
        <v>0</v>
      </c>
      <c r="H53" s="9">
        <v>560.07000000000005</v>
      </c>
    </row>
    <row r="54" spans="1:8" ht="30" customHeight="1" x14ac:dyDescent="0.25">
      <c r="A54" s="42" t="s">
        <v>108</v>
      </c>
      <c r="B54" s="32" t="s">
        <v>109</v>
      </c>
      <c r="C54" s="30" t="s">
        <v>103</v>
      </c>
      <c r="D54" s="31">
        <v>1</v>
      </c>
      <c r="E54" s="9">
        <f t="shared" si="18"/>
        <v>0</v>
      </c>
      <c r="F54" s="9">
        <f t="shared" si="19"/>
        <v>0</v>
      </c>
      <c r="H54" s="9">
        <v>176.57</v>
      </c>
    </row>
    <row r="55" spans="1:8" ht="30" customHeight="1" x14ac:dyDescent="0.25">
      <c r="A55" s="42" t="s">
        <v>110</v>
      </c>
      <c r="B55" s="32" t="s">
        <v>111</v>
      </c>
      <c r="C55" s="30" t="s">
        <v>30</v>
      </c>
      <c r="D55" s="31">
        <v>351</v>
      </c>
      <c r="E55" s="9">
        <f t="shared" si="18"/>
        <v>0</v>
      </c>
      <c r="F55" s="9">
        <f t="shared" si="19"/>
        <v>0</v>
      </c>
      <c r="H55" s="9">
        <v>7</v>
      </c>
    </row>
    <row r="56" spans="1:8" ht="30" customHeight="1" x14ac:dyDescent="0.25">
      <c r="A56" s="42" t="s">
        <v>112</v>
      </c>
      <c r="B56" s="32" t="s">
        <v>113</v>
      </c>
      <c r="C56" s="30" t="s">
        <v>30</v>
      </c>
      <c r="D56" s="31">
        <v>30</v>
      </c>
      <c r="E56" s="9">
        <f t="shared" si="18"/>
        <v>0</v>
      </c>
      <c r="F56" s="9">
        <f t="shared" si="19"/>
        <v>0</v>
      </c>
      <c r="H56" s="9">
        <v>57.31</v>
      </c>
    </row>
    <row r="57" spans="1:8" ht="39.950000000000003" customHeight="1" x14ac:dyDescent="0.25">
      <c r="A57" s="42" t="s">
        <v>114</v>
      </c>
      <c r="B57" s="32" t="s">
        <v>115</v>
      </c>
      <c r="C57" s="30" t="s">
        <v>30</v>
      </c>
      <c r="D57" s="31">
        <v>3</v>
      </c>
      <c r="E57" s="9">
        <f t="shared" si="18"/>
        <v>0</v>
      </c>
      <c r="F57" s="9">
        <f t="shared" si="19"/>
        <v>0</v>
      </c>
      <c r="H57" s="9">
        <v>51.08</v>
      </c>
    </row>
    <row r="58" spans="1:8" ht="39.950000000000003" customHeight="1" x14ac:dyDescent="0.25">
      <c r="A58" s="42" t="s">
        <v>116</v>
      </c>
      <c r="B58" s="32" t="s">
        <v>117</v>
      </c>
      <c r="C58" s="30" t="s">
        <v>30</v>
      </c>
      <c r="D58" s="31">
        <v>34</v>
      </c>
      <c r="E58" s="9">
        <f t="shared" si="18"/>
        <v>0</v>
      </c>
      <c r="F58" s="9">
        <f t="shared" si="19"/>
        <v>0</v>
      </c>
      <c r="H58" s="9">
        <v>54.42</v>
      </c>
    </row>
    <row r="59" spans="1:8" ht="30" customHeight="1" x14ac:dyDescent="0.25">
      <c r="A59" s="42" t="s">
        <v>118</v>
      </c>
      <c r="B59" s="32" t="s">
        <v>119</v>
      </c>
      <c r="C59" s="30" t="s">
        <v>30</v>
      </c>
      <c r="D59" s="31">
        <v>4</v>
      </c>
      <c r="E59" s="9">
        <f t="shared" si="18"/>
        <v>0</v>
      </c>
      <c r="F59" s="9">
        <f t="shared" si="19"/>
        <v>0</v>
      </c>
      <c r="H59" s="9">
        <v>54.39</v>
      </c>
    </row>
    <row r="60" spans="1:8" ht="30" customHeight="1" x14ac:dyDescent="0.25">
      <c r="A60" s="42" t="s">
        <v>120</v>
      </c>
      <c r="B60" s="32" t="s">
        <v>121</v>
      </c>
      <c r="C60" s="30" t="s">
        <v>30</v>
      </c>
      <c r="D60" s="31">
        <v>4</v>
      </c>
      <c r="E60" s="9">
        <f t="shared" si="18"/>
        <v>0</v>
      </c>
      <c r="F60" s="9">
        <f t="shared" si="19"/>
        <v>0</v>
      </c>
      <c r="H60" s="9">
        <v>8.75</v>
      </c>
    </row>
    <row r="61" spans="1:8" ht="30" customHeight="1" x14ac:dyDescent="0.25">
      <c r="A61" s="42" t="s">
        <v>122</v>
      </c>
      <c r="B61" s="32" t="s">
        <v>123</v>
      </c>
      <c r="C61" s="30" t="s">
        <v>30</v>
      </c>
      <c r="D61" s="31">
        <v>23</v>
      </c>
      <c r="E61" s="9">
        <f t="shared" si="18"/>
        <v>0</v>
      </c>
      <c r="F61" s="9">
        <f t="shared" si="19"/>
        <v>0</v>
      </c>
      <c r="H61" s="9">
        <v>27.93</v>
      </c>
    </row>
    <row r="62" spans="1:8" ht="30" customHeight="1" x14ac:dyDescent="0.25">
      <c r="A62" s="42" t="s">
        <v>124</v>
      </c>
      <c r="B62" s="32" t="s">
        <v>125</v>
      </c>
      <c r="C62" s="30" t="s">
        <v>30</v>
      </c>
      <c r="D62" s="31">
        <v>5</v>
      </c>
      <c r="E62" s="9">
        <f t="shared" si="18"/>
        <v>0</v>
      </c>
      <c r="F62" s="9">
        <f t="shared" si="19"/>
        <v>0</v>
      </c>
      <c r="H62" s="9">
        <v>41.59</v>
      </c>
    </row>
    <row r="63" spans="1:8" ht="30" customHeight="1" x14ac:dyDescent="0.25">
      <c r="A63" s="42" t="s">
        <v>126</v>
      </c>
      <c r="B63" s="32" t="s">
        <v>127</v>
      </c>
      <c r="C63" s="30" t="s">
        <v>30</v>
      </c>
      <c r="D63" s="31">
        <v>100</v>
      </c>
      <c r="E63" s="9">
        <f t="shared" si="18"/>
        <v>0</v>
      </c>
      <c r="F63" s="9">
        <f t="shared" si="19"/>
        <v>0</v>
      </c>
      <c r="H63" s="9">
        <v>2.94</v>
      </c>
    </row>
    <row r="64" spans="1:8" ht="39.950000000000003" customHeight="1" x14ac:dyDescent="0.25">
      <c r="A64" s="42" t="s">
        <v>128</v>
      </c>
      <c r="B64" s="32" t="s">
        <v>129</v>
      </c>
      <c r="C64" s="30" t="s">
        <v>103</v>
      </c>
      <c r="D64" s="31">
        <v>1</v>
      </c>
      <c r="E64" s="9">
        <f t="shared" si="18"/>
        <v>0</v>
      </c>
      <c r="F64" s="9">
        <f t="shared" si="19"/>
        <v>0</v>
      </c>
      <c r="H64" s="9">
        <v>160.16</v>
      </c>
    </row>
    <row r="65" spans="1:8" ht="39.950000000000003" customHeight="1" x14ac:dyDescent="0.25">
      <c r="A65" s="42" t="s">
        <v>130</v>
      </c>
      <c r="B65" s="32" t="s">
        <v>131</v>
      </c>
      <c r="C65" s="30" t="s">
        <v>30</v>
      </c>
      <c r="D65" s="31">
        <v>14</v>
      </c>
      <c r="E65" s="9">
        <f t="shared" si="18"/>
        <v>0</v>
      </c>
      <c r="F65" s="9">
        <f t="shared" si="19"/>
        <v>0</v>
      </c>
      <c r="H65" s="9">
        <v>8.8699999999999992</v>
      </c>
    </row>
    <row r="66" spans="1:8" ht="39.950000000000003" customHeight="1" x14ac:dyDescent="0.25">
      <c r="A66" s="42" t="s">
        <v>132</v>
      </c>
      <c r="B66" s="32" t="s">
        <v>133</v>
      </c>
      <c r="C66" s="30" t="s">
        <v>103</v>
      </c>
      <c r="D66" s="31">
        <v>2</v>
      </c>
      <c r="E66" s="9">
        <f t="shared" si="18"/>
        <v>0</v>
      </c>
      <c r="F66" s="9">
        <f t="shared" si="19"/>
        <v>0</v>
      </c>
      <c r="H66" s="9">
        <v>121.22</v>
      </c>
    </row>
    <row r="67" spans="1:8" ht="39.950000000000003" customHeight="1" x14ac:dyDescent="0.25">
      <c r="A67" s="42" t="s">
        <v>134</v>
      </c>
      <c r="B67" s="32" t="s">
        <v>135</v>
      </c>
      <c r="C67" s="30" t="s">
        <v>103</v>
      </c>
      <c r="D67" s="31">
        <v>1</v>
      </c>
      <c r="E67" s="9">
        <f t="shared" si="18"/>
        <v>0</v>
      </c>
      <c r="F67" s="9">
        <f t="shared" si="19"/>
        <v>0</v>
      </c>
      <c r="H67" s="9">
        <v>133.51</v>
      </c>
    </row>
    <row r="68" spans="1:8" ht="30" customHeight="1" x14ac:dyDescent="0.25">
      <c r="A68" s="42" t="s">
        <v>136</v>
      </c>
      <c r="B68" s="32" t="s">
        <v>137</v>
      </c>
      <c r="C68" s="30" t="s">
        <v>30</v>
      </c>
      <c r="D68" s="31">
        <v>249</v>
      </c>
      <c r="E68" s="9">
        <f t="shared" si="18"/>
        <v>0</v>
      </c>
      <c r="F68" s="9">
        <f t="shared" si="19"/>
        <v>0</v>
      </c>
      <c r="H68" s="9">
        <v>3.98</v>
      </c>
    </row>
    <row r="69" spans="1:8" ht="30" customHeight="1" x14ac:dyDescent="0.25">
      <c r="A69" s="42" t="s">
        <v>138</v>
      </c>
      <c r="B69" s="32" t="s">
        <v>139</v>
      </c>
      <c r="C69" s="30" t="s">
        <v>30</v>
      </c>
      <c r="D69" s="31">
        <v>12</v>
      </c>
      <c r="E69" s="9">
        <f t="shared" si="18"/>
        <v>0</v>
      </c>
      <c r="F69" s="9">
        <f t="shared" si="19"/>
        <v>0</v>
      </c>
      <c r="H69" s="9">
        <v>2.58</v>
      </c>
    </row>
    <row r="70" spans="1:8" ht="30" customHeight="1" x14ac:dyDescent="0.25">
      <c r="A70" s="42" t="s">
        <v>140</v>
      </c>
      <c r="B70" s="32" t="s">
        <v>141</v>
      </c>
      <c r="C70" s="30" t="s">
        <v>30</v>
      </c>
      <c r="D70" s="31">
        <v>123</v>
      </c>
      <c r="E70" s="9">
        <f t="shared" si="18"/>
        <v>0</v>
      </c>
      <c r="F70" s="9">
        <f t="shared" si="19"/>
        <v>0</v>
      </c>
      <c r="H70" s="9">
        <v>0.66</v>
      </c>
    </row>
    <row r="71" spans="1:8" ht="30" customHeight="1" x14ac:dyDescent="0.25">
      <c r="A71" s="42" t="s">
        <v>142</v>
      </c>
      <c r="B71" s="32" t="s">
        <v>143</v>
      </c>
      <c r="C71" s="30" t="s">
        <v>30</v>
      </c>
      <c r="D71" s="31">
        <v>28</v>
      </c>
      <c r="E71" s="9">
        <f t="shared" si="18"/>
        <v>0</v>
      </c>
      <c r="F71" s="9">
        <f t="shared" si="19"/>
        <v>0</v>
      </c>
      <c r="H71" s="9">
        <v>19.88</v>
      </c>
    </row>
    <row r="72" spans="1:8" ht="39.950000000000003" customHeight="1" x14ac:dyDescent="0.25">
      <c r="A72" s="42" t="s">
        <v>144</v>
      </c>
      <c r="B72" s="32" t="s">
        <v>145</v>
      </c>
      <c r="C72" s="30" t="s">
        <v>30</v>
      </c>
      <c r="D72" s="31">
        <v>15</v>
      </c>
      <c r="E72" s="9">
        <f t="shared" si="18"/>
        <v>0</v>
      </c>
      <c r="F72" s="9">
        <f t="shared" si="19"/>
        <v>0</v>
      </c>
      <c r="H72" s="9">
        <v>30.02</v>
      </c>
    </row>
    <row r="73" spans="1:8" ht="39.950000000000003" customHeight="1" x14ac:dyDescent="0.25">
      <c r="A73" s="42" t="s">
        <v>146</v>
      </c>
      <c r="B73" s="32" t="s">
        <v>147</v>
      </c>
      <c r="C73" s="30" t="s">
        <v>103</v>
      </c>
      <c r="D73" s="31">
        <v>1</v>
      </c>
      <c r="E73" s="9">
        <f t="shared" si="18"/>
        <v>0</v>
      </c>
      <c r="F73" s="9">
        <f t="shared" si="19"/>
        <v>0</v>
      </c>
      <c r="H73" s="9">
        <v>1877.24</v>
      </c>
    </row>
    <row r="74" spans="1:8" ht="39.950000000000003" customHeight="1" x14ac:dyDescent="0.25">
      <c r="A74" s="42" t="s">
        <v>148</v>
      </c>
      <c r="B74" s="32" t="s">
        <v>149</v>
      </c>
      <c r="C74" s="30" t="s">
        <v>30</v>
      </c>
      <c r="D74" s="31">
        <v>5</v>
      </c>
      <c r="E74" s="9">
        <f t="shared" si="18"/>
        <v>0</v>
      </c>
      <c r="F74" s="9">
        <f t="shared" si="19"/>
        <v>0</v>
      </c>
      <c r="H74" s="9">
        <v>72.489999999999995</v>
      </c>
    </row>
    <row r="75" spans="1:8" ht="39.950000000000003" customHeight="1" x14ac:dyDescent="0.25">
      <c r="A75" s="42" t="s">
        <v>150</v>
      </c>
      <c r="B75" s="32" t="s">
        <v>151</v>
      </c>
      <c r="C75" s="30" t="s">
        <v>30</v>
      </c>
      <c r="D75" s="31">
        <v>1</v>
      </c>
      <c r="E75" s="9">
        <f t="shared" si="18"/>
        <v>0</v>
      </c>
      <c r="F75" s="9">
        <f t="shared" si="19"/>
        <v>0</v>
      </c>
      <c r="H75" s="9">
        <v>124.56</v>
      </c>
    </row>
    <row r="76" spans="1:8" ht="30" customHeight="1" x14ac:dyDescent="0.25">
      <c r="A76" s="42" t="s">
        <v>152</v>
      </c>
      <c r="B76" s="32" t="s">
        <v>119</v>
      </c>
      <c r="C76" s="30" t="s">
        <v>30</v>
      </c>
      <c r="D76" s="31">
        <v>4</v>
      </c>
      <c r="E76" s="9">
        <f t="shared" si="18"/>
        <v>0</v>
      </c>
      <c r="F76" s="9">
        <f t="shared" si="19"/>
        <v>0</v>
      </c>
      <c r="H76" s="9">
        <v>54.39</v>
      </c>
    </row>
    <row r="77" spans="1:8" ht="39.950000000000003" customHeight="1" x14ac:dyDescent="0.25">
      <c r="A77" s="42" t="s">
        <v>153</v>
      </c>
      <c r="B77" s="32" t="s">
        <v>154</v>
      </c>
      <c r="C77" s="30" t="s">
        <v>30</v>
      </c>
      <c r="D77" s="31">
        <v>13</v>
      </c>
      <c r="E77" s="9">
        <f t="shared" si="18"/>
        <v>0</v>
      </c>
      <c r="F77" s="9">
        <f t="shared" si="19"/>
        <v>0</v>
      </c>
      <c r="H77" s="9">
        <v>18.95</v>
      </c>
    </row>
    <row r="78" spans="1:8" ht="39.950000000000003" customHeight="1" x14ac:dyDescent="0.25">
      <c r="A78" s="42" t="s">
        <v>155</v>
      </c>
      <c r="B78" s="32" t="s">
        <v>156</v>
      </c>
      <c r="C78" s="30" t="s">
        <v>30</v>
      </c>
      <c r="D78" s="31">
        <v>24</v>
      </c>
      <c r="E78" s="9">
        <f t="shared" si="18"/>
        <v>0</v>
      </c>
      <c r="F78" s="9">
        <f t="shared" si="19"/>
        <v>0</v>
      </c>
      <c r="H78" s="9">
        <v>13.97</v>
      </c>
    </row>
    <row r="79" spans="1:8" ht="30" customHeight="1" x14ac:dyDescent="0.25">
      <c r="A79" s="10"/>
      <c r="B79" s="37" t="s">
        <v>157</v>
      </c>
      <c r="C79" s="19" t="s">
        <v>25</v>
      </c>
      <c r="D79" s="11"/>
      <c r="E79" s="11"/>
      <c r="F79" s="21">
        <f>SUM(F50:F78)</f>
        <v>0</v>
      </c>
      <c r="H79" s="11"/>
    </row>
    <row r="80" spans="1:8" ht="30" customHeight="1" x14ac:dyDescent="0.25">
      <c r="A80" s="40" t="s">
        <v>158</v>
      </c>
      <c r="B80" s="20" t="s">
        <v>159</v>
      </c>
      <c r="C80" s="18"/>
      <c r="D80" s="7"/>
      <c r="E80" s="9"/>
      <c r="F80" s="9"/>
      <c r="H80" s="9"/>
    </row>
    <row r="81" spans="1:8" ht="69" customHeight="1" x14ac:dyDescent="0.25">
      <c r="A81" s="42" t="s">
        <v>160</v>
      </c>
      <c r="B81" s="32" t="s">
        <v>161</v>
      </c>
      <c r="C81" s="18" t="s">
        <v>30</v>
      </c>
      <c r="D81" s="7">
        <v>1</v>
      </c>
      <c r="E81" s="9">
        <f t="shared" ref="E81" si="20">ROUND((H81*$H$3),2)</f>
        <v>0</v>
      </c>
      <c r="F81" s="9">
        <f t="shared" ref="F81" si="21">ROUND(E81*D81,2)</f>
        <v>0</v>
      </c>
      <c r="H81" s="9">
        <v>6090.81</v>
      </c>
    </row>
    <row r="82" spans="1:8" ht="80.099999999999994" customHeight="1" x14ac:dyDescent="0.25">
      <c r="A82" s="42" t="s">
        <v>162</v>
      </c>
      <c r="B82" s="32" t="s">
        <v>163</v>
      </c>
      <c r="C82" s="18" t="s">
        <v>30</v>
      </c>
      <c r="D82" s="7">
        <v>1</v>
      </c>
      <c r="E82" s="9">
        <f t="shared" ref="E82:E84" si="22">ROUND((H82*$H$3),2)</f>
        <v>0</v>
      </c>
      <c r="F82" s="9">
        <f t="shared" ref="F82:F84" si="23">ROUND(E82*D82,2)</f>
        <v>0</v>
      </c>
      <c r="H82" s="9">
        <v>6090.81</v>
      </c>
    </row>
    <row r="83" spans="1:8" ht="32.25" customHeight="1" x14ac:dyDescent="0.25">
      <c r="A83" s="42" t="s">
        <v>164</v>
      </c>
      <c r="B83" s="32" t="s">
        <v>165</v>
      </c>
      <c r="C83" s="30" t="s">
        <v>30</v>
      </c>
      <c r="D83" s="31">
        <v>1</v>
      </c>
      <c r="E83" s="9">
        <f t="shared" si="22"/>
        <v>0</v>
      </c>
      <c r="F83" s="9">
        <f t="shared" si="23"/>
        <v>0</v>
      </c>
      <c r="H83" s="9">
        <v>850.62</v>
      </c>
    </row>
    <row r="84" spans="1:8" ht="39.950000000000003" customHeight="1" x14ac:dyDescent="0.25">
      <c r="A84" s="42" t="s">
        <v>166</v>
      </c>
      <c r="B84" s="32" t="s">
        <v>167</v>
      </c>
      <c r="C84" s="30" t="s">
        <v>168</v>
      </c>
      <c r="D84" s="31">
        <v>5</v>
      </c>
      <c r="E84" s="9">
        <f t="shared" si="22"/>
        <v>0</v>
      </c>
      <c r="F84" s="9">
        <f t="shared" si="23"/>
        <v>0</v>
      </c>
      <c r="H84" s="9">
        <v>14.14</v>
      </c>
    </row>
    <row r="85" spans="1:8" ht="30" customHeight="1" x14ac:dyDescent="0.25">
      <c r="A85" s="10"/>
      <c r="B85" s="37" t="s">
        <v>169</v>
      </c>
      <c r="C85" s="19" t="s">
        <v>25</v>
      </c>
      <c r="D85" s="11"/>
      <c r="E85" s="11"/>
      <c r="F85" s="21">
        <f>SUM(F81:F84)</f>
        <v>0</v>
      </c>
      <c r="H85" s="11"/>
    </row>
    <row r="86" spans="1:8" ht="30" customHeight="1" x14ac:dyDescent="0.25">
      <c r="A86" s="12"/>
      <c r="B86" s="43" t="s">
        <v>170</v>
      </c>
      <c r="C86" s="14"/>
      <c r="D86" s="13"/>
      <c r="E86" s="13"/>
      <c r="F86" s="16">
        <f>SUM(F7:F85)/2</f>
        <v>0</v>
      </c>
      <c r="H86" s="13"/>
    </row>
    <row r="88" spans="1:8" x14ac:dyDescent="0.25">
      <c r="F88" s="28"/>
    </row>
    <row r="89" spans="1:8" x14ac:dyDescent="0.25">
      <c r="E89" s="4"/>
      <c r="F89" s="29"/>
    </row>
    <row r="1048574" ht="15" customHeight="1" x14ac:dyDescent="0.25"/>
  </sheetData>
  <pageMargins left="0.51181102362204722" right="0.51181102362204722" top="0.78740157480314965" bottom="0.78740157480314965" header="0.31496062992125984" footer="0.31496062992125984"/>
  <pageSetup paperSize="9" scale="51" fitToHeight="0" orientation="portrait" r:id="rId1"/>
  <rowBreaks count="1" manualBreakCount="1">
    <brk id="7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6" ma:contentTypeDescription="Crie um novo documento." ma:contentTypeScope="" ma:versionID="52cf273ce6afc426da1fed6ca1e129ec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6bcd086aa806568f7c38e97da665041f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55E263-E53D-42E7-937E-C068F06FE412}"/>
</file>

<file path=customXml/itemProps2.xml><?xml version="1.0" encoding="utf-8"?>
<ds:datastoreItem xmlns:ds="http://schemas.openxmlformats.org/officeDocument/2006/customXml" ds:itemID="{E0B0DE62-3916-4918-A256-3BE303613A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3B2661-DDF1-43DC-BC36-BD1C115F2970}">
  <ds:schemaRefs>
    <ds:schemaRef ds:uri="ed72bac1-bfbb-4321-92c6-aa7120c2ef5b"/>
    <ds:schemaRef ds:uri="3b065b92-eac6-4c88-bde3-6362dbc223ee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VENDA PDA</vt:lpstr>
      <vt:lpstr>'VENDA PDA'!Area_de_impressao</vt:lpstr>
      <vt:lpstr>'VENDA PDA'!Titulos_de_impressao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</dc:creator>
  <cp:keywords/>
  <dc:description/>
  <cp:lastModifiedBy>Isabel Luiz Marques de Souza</cp:lastModifiedBy>
  <cp:revision/>
  <dcterms:created xsi:type="dcterms:W3CDTF">2020-05-11T15:24:16Z</dcterms:created>
  <dcterms:modified xsi:type="dcterms:W3CDTF">2023-01-20T13:43:53Z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</Properties>
</file>